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4" l="1"/>
  <c r="M5" i="4" s="1"/>
  <c r="L6" i="4"/>
  <c r="M6" i="4" s="1"/>
  <c r="L7" i="4"/>
  <c r="M7" i="4" s="1"/>
  <c r="L8" i="4"/>
  <c r="M8" i="4" s="1"/>
  <c r="L9" i="4"/>
  <c r="M9" i="4" s="1"/>
  <c r="L10" i="4"/>
  <c r="M10" i="4" s="1"/>
  <c r="L11" i="4"/>
  <c r="M11" i="4" s="1"/>
  <c r="L12" i="4"/>
  <c r="M12" i="4" s="1"/>
  <c r="L4" i="4"/>
  <c r="M4" i="4" s="1"/>
  <c r="M13" i="4" s="1"/>
  <c r="J13" i="4"/>
</calcChain>
</file>

<file path=xl/sharedStrings.xml><?xml version="1.0" encoding="utf-8"?>
<sst xmlns="http://schemas.openxmlformats.org/spreadsheetml/2006/main" count="96" uniqueCount="47">
  <si>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</si>
  <si>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</si>
  <si>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</si>
  <si>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</si>
  <si>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</si>
  <si>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</si>
  <si>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</si>
  <si>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</si>
  <si>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</si>
  <si>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</si>
  <si>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</si>
  <si>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</si>
  <si>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Группа</t>
  </si>
  <si>
    <t>Подгруппа</t>
  </si>
  <si>
    <t>Материалы</t>
  </si>
  <si>
    <t>ID</t>
  </si>
  <si>
    <t>Трубопроводная арматура и комплектующие</t>
  </si>
  <si>
    <t>2000510096-4F02</t>
  </si>
  <si>
    <t>ГИДРОЗАМОК ДВУХСТОР VBPDE L/POC-2-3/8</t>
  </si>
  <si>
    <t>https://etp-aktiv.ru/catalog/materialy/truboprovodnaya-armatura-i-komplektuyushchie/2000510096-4F02/</t>
  </si>
  <si>
    <t>2000231920-4F02</t>
  </si>
  <si>
    <t>ГИДРОКЛАПАН Г51-34</t>
  </si>
  <si>
    <t>https://etp-aktiv.ru/catalog/materialy/truboprovodnaya-armatura-i-komplektuyushchie/2000231920-4F02/</t>
  </si>
  <si>
    <t>2000510691-4F02</t>
  </si>
  <si>
    <t>ГИДРОКЛАПАН ДАВЛЕНИЯ ПБГ54-34М</t>
  </si>
  <si>
    <t>https://etp-aktiv.ru/catalog/materialy/truboprovodnaya-armatura-i-komplektuyushchie/2000510691-4F02/</t>
  </si>
  <si>
    <t>2000510095-4F02</t>
  </si>
  <si>
    <t>ГИДРОКЛАПАН ОБРАТНЫЙ КОЛ 323-21 УХЛ4</t>
  </si>
  <si>
    <t>https://etp-aktiv.ru/catalog/materialy/truboprovodnaya-armatura-i-komplektuyushchie/2000510095-4F02/</t>
  </si>
  <si>
    <t>2000465675-4F02</t>
  </si>
  <si>
    <t>ГИДРОКЛАПАН ПРЕДОХР МКПВ-20/3С2Р2</t>
  </si>
  <si>
    <t>https://etp-aktiv.ru/catalog/materialy/truboprovodnaya-armatura-i-komplektuyushchie/2000465675-4F02/</t>
  </si>
  <si>
    <t>2000510687-4F02</t>
  </si>
  <si>
    <t>ГИДРОРАСПРЕДЕЛИТЕЛЬ ВЕ10.44 Г24 УХЛ4</t>
  </si>
  <si>
    <t>https://etp-aktiv.ru/catalog/materialy/truboprovodnaya-armatura-i-komplektuyushchie/2000510687-4F02/</t>
  </si>
  <si>
    <t>2000440258-4F02</t>
  </si>
  <si>
    <t>КЛАПАН БАЛАНСИР CIMBERIO 727 DN32 PN16</t>
  </si>
  <si>
    <t>https://etp-aktiv.ru/catalog/materialy/truboprovodnaya-armatura-i-komplektuyushchie/2000440258-4F02/</t>
  </si>
  <si>
    <t>2000916232-4F02</t>
  </si>
  <si>
    <t>РЕГУЛЯТОР GMF 4218 1 4218 46 110°C DN50</t>
  </si>
  <si>
    <t>https://etp-aktiv.ru/catalog/materialy/truboprovodnaya-armatura-i-komplektuyushchie/2000916232-4F02/</t>
  </si>
  <si>
    <t>2000609771-4F04</t>
  </si>
  <si>
    <t>РЕГУЛЯТОР ДАВЛЕНИЯ РДП 21Б7Р DN20 PN16</t>
  </si>
  <si>
    <t>https://etp-aktiv.ru/catalog/materialy/truboprovodnaya-armatura-i-komplektuyushchie/2000609771-4F04/</t>
  </si>
  <si>
    <t>Перечень товаров  по подгруппе: Трубопроводная арматура и комплектующие</t>
  </si>
  <si>
    <t>Цена с НДС  в руб.</t>
  </si>
  <si>
    <t>Сумма на продаже в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</si>
</sst>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truboprovodnaya-armatura-i-komplektuyushchie/2000916232-4F02/" TargetMode="External"/><Relationship Id="rId3" Type="http://schemas.openxmlformats.org/officeDocument/2006/relationships/hyperlink" Target="https://etp-aktiv.ru/catalog/materialy/truboprovodnaya-armatura-i-komplektuyushchie/2000510691-4F02/" TargetMode="External"/><Relationship Id="rId7" Type="http://schemas.openxmlformats.org/officeDocument/2006/relationships/hyperlink" Target="https://etp-aktiv.ru/catalog/materialy/truboprovodnaya-armatura-i-komplektuyushchie/2000440258-4F02/" TargetMode="External"/><Relationship Id="rId2" Type="http://schemas.openxmlformats.org/officeDocument/2006/relationships/hyperlink" Target="https://etp-aktiv.ru/catalog/materialy/truboprovodnaya-armatura-i-komplektuyushchie/2000231920-4F02/" TargetMode="External"/><Relationship Id="rId1" Type="http://schemas.openxmlformats.org/officeDocument/2006/relationships/hyperlink" Target="https://etp-aktiv.ru/catalog/materialy/truboprovodnaya-armatura-i-komplektuyushchie/2000510096-4F02/" TargetMode="External"/><Relationship Id="rId6" Type="http://schemas.openxmlformats.org/officeDocument/2006/relationships/hyperlink" Target="https://etp-aktiv.ru/catalog/materialy/truboprovodnaya-armatura-i-komplektuyushchie/2000510687-4F02/" TargetMode="External"/><Relationship Id="rId5" Type="http://schemas.openxmlformats.org/officeDocument/2006/relationships/hyperlink" Target="https://etp-aktiv.ru/catalog/materialy/truboprovodnaya-armatura-i-komplektuyushchie/2000465675-4F02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tp-aktiv.ru/catalog/materialy/truboprovodnaya-armatura-i-komplektuyushchie/2000510095-4F02/" TargetMode="External"/><Relationship Id="rId9" Type="http://schemas.openxmlformats.org/officeDocument/2006/relationships/hyperlink" Target="https://etp-aktiv.ru/catalog/materialy/truboprovodnaya-armatura-i-komplektuyushchie/2000609771-4F0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C6" sqref="C6"/>
    </sheetView>
  </sheetViews>
  <sheetFormatPr defaultRowHeight="14.4" x14ac:dyDescent="0.3"/>
  <cols>
    <col min="1" max="1" width="13" customWidth="1"/>
    <col min="2" max="2" width="37.44140625" customWidth="1"/>
    <col min="3" max="3" width="13.77734375" customWidth="1"/>
    <col min="4" max="4" width="28" customWidth="1"/>
    <col min="5" max="5" width="24.109375" hidden="1" customWidth="1"/>
    <col min="6" max="6" width="11.44140625" hidden="1" customWidth="1"/>
    <col min="7" max="7" width="24.44140625" customWidth="1"/>
    <col min="8" max="8" width="44.5546875" customWidth="1"/>
    <col min="9" max="9" width="10.21875" customWidth="1"/>
    <col min="10" max="10" width="11.6640625" customWidth="1"/>
    <col min="13" max="13" width="11.44140625" customWidth="1"/>
  </cols>
  <sheetData>
    <row r="1" spans="1:14" x14ac:dyDescent="0.3">
      <c r="A1" s="1" t="s">
        <v>44</v>
      </c>
      <c r="B1" s="1"/>
      <c r="C1" s="1"/>
    </row>
    <row r="3" spans="1:14" ht="41.4" x14ac:dyDescent="0.3">
      <c r="A3" s="2" t="s">
        <v>12</v>
      </c>
      <c r="B3" s="2" t="s">
        <v>13</v>
      </c>
      <c r="C3" s="2" t="s">
        <v>0</v>
      </c>
      <c r="D3" s="2" t="s">
        <v>1</v>
      </c>
      <c r="E3" s="2" t="s">
        <v>15</v>
      </c>
      <c r="F3" s="2" t="s">
        <v>11</v>
      </c>
      <c r="G3" s="2" t="s">
        <v>2</v>
      </c>
      <c r="H3" s="2" t="s">
        <v>3</v>
      </c>
      <c r="I3" s="2" t="s">
        <v>6</v>
      </c>
      <c r="J3" s="2" t="s">
        <v>7</v>
      </c>
      <c r="K3" s="2" t="s">
        <v>8</v>
      </c>
      <c r="L3" s="2" t="s">
        <v>45</v>
      </c>
      <c r="M3" s="2" t="s">
        <v>46</v>
      </c>
      <c r="N3" s="7" t="s">
        <v>9</v>
      </c>
    </row>
    <row r="4" spans="1:14" x14ac:dyDescent="0.3">
      <c r="A4" s="3" t="s">
        <v>14</v>
      </c>
      <c r="B4" s="3" t="s">
        <v>16</v>
      </c>
      <c r="C4" s="3" t="s">
        <v>4</v>
      </c>
      <c r="D4" s="3" t="s">
        <v>5</v>
      </c>
      <c r="E4" s="4">
        <v>269734</v>
      </c>
      <c r="F4" s="5" t="s">
        <v>17</v>
      </c>
      <c r="G4" s="5" t="s">
        <v>17</v>
      </c>
      <c r="H4" s="5" t="s">
        <v>18</v>
      </c>
      <c r="I4" s="3" t="s">
        <v>10</v>
      </c>
      <c r="J4" s="4">
        <v>1</v>
      </c>
      <c r="K4" s="6">
        <v>2337.54</v>
      </c>
      <c r="L4" s="6">
        <f>K4*1.22</f>
        <v>2851.7988</v>
      </c>
      <c r="M4" s="6">
        <f>J4*L4</f>
        <v>2851.7988</v>
      </c>
      <c r="N4" s="8" t="s">
        <v>19</v>
      </c>
    </row>
    <row r="5" spans="1:14" x14ac:dyDescent="0.3">
      <c r="A5" s="3" t="s">
        <v>14</v>
      </c>
      <c r="B5" s="3" t="s">
        <v>16</v>
      </c>
      <c r="C5" s="3" t="s">
        <v>4</v>
      </c>
      <c r="D5" s="3" t="s">
        <v>5</v>
      </c>
      <c r="E5" s="4">
        <v>269714</v>
      </c>
      <c r="F5" s="5" t="s">
        <v>20</v>
      </c>
      <c r="G5" s="5" t="s">
        <v>20</v>
      </c>
      <c r="H5" s="5" t="s">
        <v>21</v>
      </c>
      <c r="I5" s="3" t="s">
        <v>10</v>
      </c>
      <c r="J5" s="4">
        <v>3</v>
      </c>
      <c r="K5" s="6">
        <v>1811.45</v>
      </c>
      <c r="L5" s="6">
        <f t="shared" ref="L5:L12" si="0">K5*1.22</f>
        <v>2209.9690000000001</v>
      </c>
      <c r="M5" s="6">
        <f t="shared" ref="M5:M12" si="1">J5*L5</f>
        <v>6629.9070000000002</v>
      </c>
      <c r="N5" s="8" t="s">
        <v>22</v>
      </c>
    </row>
    <row r="6" spans="1:14" x14ac:dyDescent="0.3">
      <c r="A6" s="3" t="s">
        <v>14</v>
      </c>
      <c r="B6" s="3" t="s">
        <v>16</v>
      </c>
      <c r="C6" s="3" t="s">
        <v>4</v>
      </c>
      <c r="D6" s="3" t="s">
        <v>5</v>
      </c>
      <c r="E6" s="4">
        <v>269735</v>
      </c>
      <c r="F6" s="5" t="s">
        <v>23</v>
      </c>
      <c r="G6" s="5" t="s">
        <v>23</v>
      </c>
      <c r="H6" s="5" t="s">
        <v>24</v>
      </c>
      <c r="I6" s="3" t="s">
        <v>10</v>
      </c>
      <c r="J6" s="4">
        <v>1</v>
      </c>
      <c r="K6" s="6">
        <v>2725.55</v>
      </c>
      <c r="L6" s="6">
        <f t="shared" si="0"/>
        <v>3325.1710000000003</v>
      </c>
      <c r="M6" s="6">
        <f t="shared" si="1"/>
        <v>3325.1710000000003</v>
      </c>
      <c r="N6" s="8" t="s">
        <v>25</v>
      </c>
    </row>
    <row r="7" spans="1:14" x14ac:dyDescent="0.3">
      <c r="A7" s="3" t="s">
        <v>14</v>
      </c>
      <c r="B7" s="3" t="s">
        <v>16</v>
      </c>
      <c r="C7" s="3" t="s">
        <v>4</v>
      </c>
      <c r="D7" s="3" t="s">
        <v>5</v>
      </c>
      <c r="E7" s="4">
        <v>269473</v>
      </c>
      <c r="F7" s="5" t="s">
        <v>26</v>
      </c>
      <c r="G7" s="5" t="s">
        <v>26</v>
      </c>
      <c r="H7" s="5" t="s">
        <v>27</v>
      </c>
      <c r="I7" s="3" t="s">
        <v>10</v>
      </c>
      <c r="J7" s="4">
        <v>3</v>
      </c>
      <c r="K7" s="6">
        <v>5451.11</v>
      </c>
      <c r="L7" s="6">
        <f t="shared" si="0"/>
        <v>6650.3541999999998</v>
      </c>
      <c r="M7" s="6">
        <f t="shared" si="1"/>
        <v>19951.062599999997</v>
      </c>
      <c r="N7" s="8" t="s">
        <v>28</v>
      </c>
    </row>
    <row r="8" spans="1:14" x14ac:dyDescent="0.3">
      <c r="A8" s="3" t="s">
        <v>14</v>
      </c>
      <c r="B8" s="3" t="s">
        <v>16</v>
      </c>
      <c r="C8" s="3" t="s">
        <v>4</v>
      </c>
      <c r="D8" s="3" t="s">
        <v>5</v>
      </c>
      <c r="E8" s="4">
        <v>269460</v>
      </c>
      <c r="F8" s="5" t="s">
        <v>29</v>
      </c>
      <c r="G8" s="5" t="s">
        <v>29</v>
      </c>
      <c r="H8" s="5" t="s">
        <v>30</v>
      </c>
      <c r="I8" s="3" t="s">
        <v>10</v>
      </c>
      <c r="J8" s="4">
        <v>3</v>
      </c>
      <c r="K8" s="6">
        <v>13092.42</v>
      </c>
      <c r="L8" s="6">
        <f t="shared" si="0"/>
        <v>15972.752399999999</v>
      </c>
      <c r="M8" s="6">
        <f t="shared" si="1"/>
        <v>47918.2572</v>
      </c>
      <c r="N8" s="8" t="s">
        <v>31</v>
      </c>
    </row>
    <row r="9" spans="1:14" x14ac:dyDescent="0.3">
      <c r="A9" s="3" t="s">
        <v>14</v>
      </c>
      <c r="B9" s="3" t="s">
        <v>16</v>
      </c>
      <c r="C9" s="3" t="s">
        <v>4</v>
      </c>
      <c r="D9" s="3" t="s">
        <v>5</v>
      </c>
      <c r="E9" s="4">
        <v>269474</v>
      </c>
      <c r="F9" s="5" t="s">
        <v>32</v>
      </c>
      <c r="G9" s="5" t="s">
        <v>32</v>
      </c>
      <c r="H9" s="5" t="s">
        <v>33</v>
      </c>
      <c r="I9" s="3" t="s">
        <v>10</v>
      </c>
      <c r="J9" s="4">
        <v>4</v>
      </c>
      <c r="K9" s="6">
        <v>5212.03</v>
      </c>
      <c r="L9" s="6">
        <f t="shared" si="0"/>
        <v>6358.6765999999998</v>
      </c>
      <c r="M9" s="6">
        <f t="shared" si="1"/>
        <v>25434.706399999999</v>
      </c>
      <c r="N9" s="8" t="s">
        <v>34</v>
      </c>
    </row>
    <row r="10" spans="1:14" x14ac:dyDescent="0.3">
      <c r="A10" s="3" t="s">
        <v>14</v>
      </c>
      <c r="B10" s="3" t="s">
        <v>16</v>
      </c>
      <c r="C10" s="3" t="s">
        <v>4</v>
      </c>
      <c r="D10" s="3" t="s">
        <v>5</v>
      </c>
      <c r="E10" s="4">
        <v>269455</v>
      </c>
      <c r="F10" s="5" t="s">
        <v>35</v>
      </c>
      <c r="G10" s="5" t="s">
        <v>35</v>
      </c>
      <c r="H10" s="5" t="s">
        <v>36</v>
      </c>
      <c r="I10" s="3" t="s">
        <v>10</v>
      </c>
      <c r="J10" s="4">
        <v>4</v>
      </c>
      <c r="K10" s="6">
        <v>3999.38</v>
      </c>
      <c r="L10" s="6">
        <f t="shared" si="0"/>
        <v>4879.2435999999998</v>
      </c>
      <c r="M10" s="6">
        <f t="shared" si="1"/>
        <v>19516.974399999999</v>
      </c>
      <c r="N10" s="8" t="s">
        <v>37</v>
      </c>
    </row>
    <row r="11" spans="1:14" x14ac:dyDescent="0.3">
      <c r="A11" s="3" t="s">
        <v>14</v>
      </c>
      <c r="B11" s="3" t="s">
        <v>16</v>
      </c>
      <c r="C11" s="3" t="s">
        <v>4</v>
      </c>
      <c r="D11" s="3" t="s">
        <v>5</v>
      </c>
      <c r="E11" s="4">
        <v>269388</v>
      </c>
      <c r="F11" s="5" t="s">
        <v>38</v>
      </c>
      <c r="G11" s="5" t="s">
        <v>38</v>
      </c>
      <c r="H11" s="5" t="s">
        <v>39</v>
      </c>
      <c r="I11" s="3" t="s">
        <v>10</v>
      </c>
      <c r="J11" s="4">
        <v>3</v>
      </c>
      <c r="K11" s="6">
        <v>10035.56</v>
      </c>
      <c r="L11" s="6">
        <f t="shared" si="0"/>
        <v>12243.383199999998</v>
      </c>
      <c r="M11" s="6">
        <f t="shared" si="1"/>
        <v>36730.149599999997</v>
      </c>
      <c r="N11" s="8" t="s">
        <v>40</v>
      </c>
    </row>
    <row r="12" spans="1:14" x14ac:dyDescent="0.3">
      <c r="A12" s="3" t="s">
        <v>14</v>
      </c>
      <c r="B12" s="3" t="s">
        <v>16</v>
      </c>
      <c r="C12" s="3" t="s">
        <v>4</v>
      </c>
      <c r="D12" s="3" t="s">
        <v>5</v>
      </c>
      <c r="E12" s="4">
        <v>265901</v>
      </c>
      <c r="F12" s="5" t="s">
        <v>41</v>
      </c>
      <c r="G12" s="5" t="s">
        <v>41</v>
      </c>
      <c r="H12" s="5" t="s">
        <v>42</v>
      </c>
      <c r="I12" s="3" t="s">
        <v>10</v>
      </c>
      <c r="J12" s="4">
        <v>4</v>
      </c>
      <c r="K12" s="6">
        <v>591.64</v>
      </c>
      <c r="L12" s="6">
        <f t="shared" si="0"/>
        <v>721.80079999999998</v>
      </c>
      <c r="M12" s="6">
        <f t="shared" si="1"/>
        <v>2887.2031999999999</v>
      </c>
      <c r="N12" s="8" t="s">
        <v>43</v>
      </c>
    </row>
    <row r="13" spans="1:14" x14ac:dyDescent="0.3">
      <c r="J13" s="9">
        <f>SUM(J4:J12)</f>
        <v>26</v>
      </c>
      <c r="K13" s="9"/>
      <c r="L13" s="10"/>
      <c r="M13" s="10">
        <f>SUM(M4:M12)</f>
        <v>165245.23019999999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  <hyperlink ref="N10" r:id="rId7"/>
    <hyperlink ref="N11" r:id="rId8"/>
    <hyperlink ref="N12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2026-09-02T06:52:00Z</dcterms:modified>
</cp:coreProperties>
</file>